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ОТДЕЛ ЖИЛИЩНОГО СТРОИТЕЛЬСТВА\Госпрограмма\МИНСТРОЙ\ГП наша\2022 изменение в ГП\ноябрь\"/>
    </mc:Choice>
  </mc:AlternateContent>
  <bookViews>
    <workbookView xWindow="0" yWindow="0" windowWidth="23040" windowHeight="8325"/>
  </bookViews>
  <sheets>
    <sheet name="Форма 4" sheetId="1" r:id="rId1"/>
  </sheets>
  <definedNames>
    <definedName name="_xlnm.Print_Titles" localSheetId="0">'Форма 4'!$5:$8</definedName>
    <definedName name="_xlnm.Print_Area" localSheetId="0">'Форма 4'!$A$1:$R$47</definedName>
  </definedNames>
  <calcPr calcId="162913"/>
</workbook>
</file>

<file path=xl/calcChain.xml><?xml version="1.0" encoding="utf-8"?>
<calcChain xmlns="http://schemas.openxmlformats.org/spreadsheetml/2006/main">
  <c r="R46" i="1" l="1"/>
  <c r="J46" i="1"/>
  <c r="R45" i="1"/>
  <c r="J45" i="1"/>
  <c r="R44" i="1"/>
  <c r="J44" i="1"/>
  <c r="R43" i="1"/>
  <c r="J43" i="1"/>
  <c r="R42" i="1"/>
  <c r="J42" i="1"/>
  <c r="R41" i="1"/>
  <c r="J41" i="1"/>
  <c r="R40" i="1"/>
  <c r="J40" i="1"/>
  <c r="R39" i="1"/>
  <c r="R38" i="1" s="1"/>
  <c r="J39" i="1"/>
  <c r="J38" i="1" s="1"/>
  <c r="Q38" i="1"/>
  <c r="P38" i="1"/>
  <c r="O38" i="1"/>
  <c r="N38" i="1"/>
  <c r="M38" i="1"/>
  <c r="L38" i="1"/>
  <c r="K38" i="1"/>
  <c r="I38" i="1"/>
  <c r="H38" i="1"/>
  <c r="G38" i="1"/>
  <c r="F38" i="1"/>
  <c r="E38" i="1"/>
  <c r="D38" i="1"/>
  <c r="C38" i="1"/>
  <c r="C9" i="1" s="1"/>
  <c r="R37" i="1"/>
  <c r="J37" i="1"/>
  <c r="R36" i="1"/>
  <c r="J36" i="1"/>
  <c r="R35" i="1"/>
  <c r="J35" i="1"/>
  <c r="R34" i="1"/>
  <c r="J34" i="1"/>
  <c r="R33" i="1"/>
  <c r="J33" i="1"/>
  <c r="R32" i="1"/>
  <c r="J32" i="1"/>
  <c r="R31" i="1"/>
  <c r="J31" i="1"/>
  <c r="Q30" i="1"/>
  <c r="P30" i="1"/>
  <c r="O30" i="1"/>
  <c r="N30" i="1"/>
  <c r="M30" i="1"/>
  <c r="L30" i="1"/>
  <c r="K30" i="1"/>
  <c r="I30" i="1"/>
  <c r="H30" i="1"/>
  <c r="G30" i="1"/>
  <c r="F30" i="1"/>
  <c r="E30" i="1"/>
  <c r="D30" i="1"/>
  <c r="C30" i="1"/>
  <c r="R29" i="1"/>
  <c r="J29" i="1"/>
  <c r="R28" i="1"/>
  <c r="J28" i="1"/>
  <c r="R27" i="1"/>
  <c r="J27" i="1"/>
  <c r="R26" i="1"/>
  <c r="R25" i="1" s="1"/>
  <c r="J26" i="1"/>
  <c r="Q25" i="1"/>
  <c r="P25" i="1"/>
  <c r="O25" i="1"/>
  <c r="N25" i="1"/>
  <c r="M25" i="1"/>
  <c r="L25" i="1"/>
  <c r="K25" i="1"/>
  <c r="I25" i="1"/>
  <c r="H25" i="1"/>
  <c r="G25" i="1"/>
  <c r="F25" i="1"/>
  <c r="E25" i="1"/>
  <c r="D25" i="1"/>
  <c r="C25" i="1"/>
  <c r="R24" i="1"/>
  <c r="J24" i="1"/>
  <c r="R23" i="1"/>
  <c r="J23" i="1"/>
  <c r="R22" i="1"/>
  <c r="J22" i="1"/>
  <c r="R21" i="1"/>
  <c r="J21" i="1"/>
  <c r="R20" i="1"/>
  <c r="J20" i="1"/>
  <c r="Q19" i="1"/>
  <c r="P19" i="1"/>
  <c r="O19" i="1"/>
  <c r="N19" i="1"/>
  <c r="N10" i="1" s="1"/>
  <c r="N9" i="1" s="1"/>
  <c r="M19" i="1"/>
  <c r="L19" i="1"/>
  <c r="K19" i="1"/>
  <c r="I19" i="1"/>
  <c r="H19" i="1"/>
  <c r="G19" i="1"/>
  <c r="F19" i="1"/>
  <c r="E19" i="1"/>
  <c r="E10" i="1" s="1"/>
  <c r="E9" i="1" s="1"/>
  <c r="D19" i="1"/>
  <c r="C19" i="1"/>
  <c r="R18" i="1"/>
  <c r="J18" i="1"/>
  <c r="R17" i="1"/>
  <c r="J17" i="1"/>
  <c r="R16" i="1"/>
  <c r="J16" i="1"/>
  <c r="R15" i="1"/>
  <c r="J15" i="1"/>
  <c r="R14" i="1"/>
  <c r="J14" i="1"/>
  <c r="R13" i="1"/>
  <c r="J13" i="1"/>
  <c r="R12" i="1"/>
  <c r="R11" i="1" s="1"/>
  <c r="J12" i="1"/>
  <c r="J11" i="1" s="1"/>
  <c r="Q11" i="1"/>
  <c r="P11" i="1"/>
  <c r="O11" i="1"/>
  <c r="N11" i="1"/>
  <c r="M11" i="1"/>
  <c r="L11" i="1"/>
  <c r="K11" i="1"/>
  <c r="K10" i="1" s="1"/>
  <c r="K9" i="1" s="1"/>
  <c r="I11" i="1"/>
  <c r="I10" i="1" s="1"/>
  <c r="I9" i="1" s="1"/>
  <c r="H11" i="1"/>
  <c r="G11" i="1"/>
  <c r="F11" i="1"/>
  <c r="E11" i="1"/>
  <c r="D11" i="1"/>
  <c r="C11" i="1"/>
  <c r="Q10" i="1"/>
  <c r="Q9" i="1" s="1"/>
  <c r="P10" i="1"/>
  <c r="P9" i="1" s="1"/>
  <c r="O10" i="1"/>
  <c r="M10" i="1"/>
  <c r="L10" i="1"/>
  <c r="H10" i="1"/>
  <c r="H9" i="1" s="1"/>
  <c r="G10" i="1"/>
  <c r="G9" i="1" s="1"/>
  <c r="F10" i="1"/>
  <c r="D10" i="1"/>
  <c r="D9" i="1" s="1"/>
  <c r="C10" i="1"/>
  <c r="O9" i="1"/>
  <c r="M9" i="1"/>
  <c r="L9" i="1"/>
  <c r="F9" i="1"/>
  <c r="J30" i="1" l="1"/>
  <c r="R30" i="1"/>
  <c r="J19" i="1"/>
  <c r="J10" i="1" s="1"/>
  <c r="J9" i="1" s="1"/>
  <c r="J25" i="1"/>
  <c r="R19" i="1"/>
  <c r="R10" i="1" s="1"/>
  <c r="R9" i="1" s="1"/>
</calcChain>
</file>

<file path=xl/sharedStrings.xml><?xml version="1.0" encoding="utf-8"?>
<sst xmlns="http://schemas.openxmlformats.org/spreadsheetml/2006/main" count="307" uniqueCount="39">
  <si>
    <t>Планируемые показатели переселения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</si>
  <si>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</si>
  <si>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</si>
  <si>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</si>
  <si>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</si>
  <si>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</si>
  <si>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</si>
  <si>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</si>
  <si>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</si>
  <si>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</si>
  <si>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</si>
  <si>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</si>
  <si>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>Всего</t>
  </si>
  <si>
    <t>кв.м</t>
  </si>
  <si>
    <t>чел</t>
  </si>
  <si>
    <t>Всего подлежит переселению в 2019 – 2025 гг.</t>
  </si>
  <si>
    <t>Всего по  программе переселения, в рамках которой предусмотрено финансирование за счет средств Фонда. в т.ч.:</t>
  </si>
  <si>
    <t xml:space="preserve">Всего по этапу 2019 года </t>
  </si>
  <si>
    <t>x</t>
  </si>
  <si>
    <t xml:space="preserve">Всего по этапу 2020 года </t>
  </si>
  <si>
    <t xml:space="preserve">Всего по этапу 2021 года </t>
  </si>
  <si>
    <t xml:space="preserve">Всего по этапу 2022 года </t>
  </si>
  <si>
    <t>По иным программам субъекта РФ, в рамках которых не предусмотрено финансирование за счет средств Фонда, в том числе:</t>
  </si>
  <si>
    <t>»;</t>
  </si>
  <si>
    <t>«Таблица 3</t>
  </si>
  <si>
    <t>Итого по Никольскому сельскому поселению (Алеутский муниципальный округ)</t>
  </si>
  <si>
    <t>Итого по Вулканному городскому поселению (Елизовский муниципальный район)</t>
  </si>
  <si>
    <t>Итого по Корякскому сельскому поселению (Елизовский муниципальный район)</t>
  </si>
  <si>
    <t>Итого по Мильковскому сельскому поселению (Мильковский муниципальный район)</t>
  </si>
  <si>
    <t>Итого по сельскому поселению «село Тигиль» (Тигильский муниципальный район)</t>
  </si>
  <si>
    <t>Итого по Ключевскому сельскому поселению (Усть-Камчатский муниципальный район)</t>
  </si>
  <si>
    <t>Итого по Елизовскому городскому поселению (Елизовский муниципальный район)</t>
  </si>
  <si>
    <t>Итого по Петропавловск-Камчатскому городскому округу</t>
  </si>
  <si>
    <t>Итого по Эссовскому сельскому поселению (Быстринский муниципальный район)</t>
  </si>
  <si>
    <t>Итого по Паратунскому сельскому поселению (Елизовский муниципальный район)</t>
  </si>
  <si>
    <t>Итого по сельскому поселению «село Седанка» (Тигильский муниципальный район)</t>
  </si>
  <si>
    <t>Итого по Анавгайскому сельскому поселению (Быстринский муниципальный район)</t>
  </si>
  <si>
    <t>Итого по Усть-Большерецкому городскому поселению (Усть-Большерецкий муниципальный район)</t>
  </si>
  <si>
    <t>Итого по Петропавловск-Камчатскому городскому округу (Петропавловск-Камчатский)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</si>
</sst>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₽&quot;;[Red]\-#,##0.00\ &quot;₽&quot;"/>
    <numFmt numFmtId="164" formatCode="#,##0.00_ ;\-#,##0.00\ "/>
    <numFmt numFmtId="165" formatCode="#,##0_ ;\-#,##0\ "/>
  </numFmts>
  <fonts count="9" x14ac:knownFonts="1">
    <font>
      <sz val="11"/>
      <color rgb="FF000000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6"/>
      <color rgb="FF000000"/>
      <name val="Times New Roman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5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8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abSelected="1" view="pageBreakPreview" topLeftCell="A41" zoomScale="60" zoomScaleNormal="55" workbookViewId="0">
      <selection activeCell="N15" sqref="N15"/>
    </sheetView>
  </sheetViews>
  <sheetFormatPr defaultRowHeight="15" x14ac:dyDescent="0.25"/>
  <cols>
    <col min="1" max="1" width="6.42578125" customWidth="1"/>
    <col min="2" max="2" width="46.7109375" style="1" customWidth="1"/>
    <col min="3" max="11" width="17.28515625" customWidth="1"/>
    <col min="12" max="18" width="14.7109375" customWidth="1"/>
  </cols>
  <sheetData>
    <row r="1" spans="1:22" ht="15.6" customHeight="1" x14ac:dyDescent="0.3">
      <c r="A1" s="5"/>
      <c r="B1" s="5"/>
      <c r="C1" s="5"/>
      <c r="D1" s="6"/>
      <c r="E1" s="7"/>
      <c r="F1" s="7"/>
      <c r="G1" s="5"/>
      <c r="H1" s="5"/>
      <c r="I1" s="5"/>
      <c r="J1" s="5"/>
      <c r="K1" s="5"/>
      <c r="L1" s="5"/>
      <c r="M1" s="5"/>
      <c r="N1" s="5"/>
      <c r="O1" s="12"/>
      <c r="P1" s="20" t="s">
        <v>24</v>
      </c>
      <c r="Q1" s="21"/>
      <c r="R1" s="21"/>
      <c r="S1" s="8"/>
      <c r="T1" s="5"/>
      <c r="U1" s="5"/>
      <c r="V1" s="5"/>
    </row>
    <row r="2" spans="1:22" ht="9" customHeight="1" x14ac:dyDescent="0.25"/>
    <row r="3" spans="1:22" ht="20.25" customHeight="1" x14ac:dyDescent="0.25">
      <c r="A3" s="2"/>
      <c r="B3" s="22" t="s">
        <v>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3"/>
    </row>
    <row r="5" spans="1:22" ht="20.25" customHeight="1" x14ac:dyDescent="0.25">
      <c r="A5" s="23" t="s">
        <v>1</v>
      </c>
      <c r="B5" s="26" t="s">
        <v>2</v>
      </c>
      <c r="C5" s="27" t="s">
        <v>3</v>
      </c>
      <c r="D5" s="27"/>
      <c r="E5" s="27"/>
      <c r="F5" s="27"/>
      <c r="G5" s="27"/>
      <c r="H5" s="27"/>
      <c r="I5" s="27"/>
      <c r="J5" s="27"/>
      <c r="K5" s="27" t="s">
        <v>4</v>
      </c>
      <c r="L5" s="27"/>
      <c r="M5" s="27"/>
      <c r="N5" s="27"/>
      <c r="O5" s="27"/>
      <c r="P5" s="27"/>
      <c r="Q5" s="27"/>
      <c r="R5" s="27"/>
    </row>
    <row r="6" spans="1:22" ht="20.25" customHeight="1" x14ac:dyDescent="0.25">
      <c r="A6" s="24"/>
      <c r="B6" s="26"/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5</v>
      </c>
      <c r="L6" s="10" t="s">
        <v>6</v>
      </c>
      <c r="M6" s="10" t="s">
        <v>7</v>
      </c>
      <c r="N6" s="10" t="s">
        <v>8</v>
      </c>
      <c r="O6" s="10" t="s">
        <v>9</v>
      </c>
      <c r="P6" s="10" t="s">
        <v>10</v>
      </c>
      <c r="Q6" s="10" t="s">
        <v>11</v>
      </c>
      <c r="R6" s="10" t="s">
        <v>12</v>
      </c>
    </row>
    <row r="7" spans="1:22" ht="20.25" customHeight="1" x14ac:dyDescent="0.25">
      <c r="A7" s="25"/>
      <c r="B7" s="26"/>
      <c r="C7" s="11" t="s">
        <v>13</v>
      </c>
      <c r="D7" s="11" t="s">
        <v>13</v>
      </c>
      <c r="E7" s="11" t="s">
        <v>13</v>
      </c>
      <c r="F7" s="10" t="s">
        <v>13</v>
      </c>
      <c r="G7" s="10" t="s">
        <v>13</v>
      </c>
      <c r="H7" s="10" t="s">
        <v>13</v>
      </c>
      <c r="I7" s="10" t="s">
        <v>13</v>
      </c>
      <c r="J7" s="10" t="s">
        <v>13</v>
      </c>
      <c r="K7" s="11" t="s">
        <v>14</v>
      </c>
      <c r="L7" s="11" t="s">
        <v>14</v>
      </c>
      <c r="M7" s="11" t="s">
        <v>14</v>
      </c>
      <c r="N7" s="11" t="s">
        <v>14</v>
      </c>
      <c r="O7" s="11" t="s">
        <v>14</v>
      </c>
      <c r="P7" s="10" t="s">
        <v>14</v>
      </c>
      <c r="Q7" s="10" t="s">
        <v>14</v>
      </c>
      <c r="R7" s="10" t="s">
        <v>14</v>
      </c>
    </row>
    <row r="8" spans="1:22" ht="20.2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</row>
    <row r="9" spans="1:22" ht="47.25" customHeight="1" x14ac:dyDescent="0.25">
      <c r="A9" s="9"/>
      <c r="B9" s="13" t="s">
        <v>15</v>
      </c>
      <c r="C9" s="14">
        <f t="shared" ref="C9:R9" si="0">SUM(C10,C38)</f>
        <v>5371.36</v>
      </c>
      <c r="D9" s="14">
        <f t="shared" si="0"/>
        <v>6449.9000000000005</v>
      </c>
      <c r="E9" s="14">
        <f t="shared" si="0"/>
        <v>10017.400000000001</v>
      </c>
      <c r="F9" s="14">
        <f t="shared" si="0"/>
        <v>11007.779999999999</v>
      </c>
      <c r="G9" s="14">
        <f t="shared" si="0"/>
        <v>0</v>
      </c>
      <c r="H9" s="14">
        <f t="shared" si="0"/>
        <v>0</v>
      </c>
      <c r="I9" s="14">
        <f t="shared" si="0"/>
        <v>0</v>
      </c>
      <c r="J9" s="14">
        <f t="shared" si="0"/>
        <v>32846.439999999995</v>
      </c>
      <c r="K9" s="16">
        <f t="shared" si="0"/>
        <v>261</v>
      </c>
      <c r="L9" s="16">
        <f t="shared" si="0"/>
        <v>330</v>
      </c>
      <c r="M9" s="16">
        <f t="shared" si="0"/>
        <v>490</v>
      </c>
      <c r="N9" s="16">
        <f t="shared" si="0"/>
        <v>572</v>
      </c>
      <c r="O9" s="16">
        <f t="shared" si="0"/>
        <v>0</v>
      </c>
      <c r="P9" s="16">
        <f t="shared" si="0"/>
        <v>0</v>
      </c>
      <c r="Q9" s="16">
        <f t="shared" si="0"/>
        <v>0</v>
      </c>
      <c r="R9" s="16">
        <f t="shared" si="0"/>
        <v>1653</v>
      </c>
    </row>
    <row r="10" spans="1:22" ht="85.5" customHeight="1" x14ac:dyDescent="0.25">
      <c r="A10" s="4"/>
      <c r="B10" s="13" t="s">
        <v>16</v>
      </c>
      <c r="C10" s="14">
        <f t="shared" ref="C10:R10" si="1">SUM(C11,C19,C25,C30)</f>
        <v>4276.8999999999996</v>
      </c>
      <c r="D10" s="14">
        <f t="shared" si="1"/>
        <v>6166.2000000000007</v>
      </c>
      <c r="E10" s="14">
        <f t="shared" si="1"/>
        <v>9040.2000000000007</v>
      </c>
      <c r="F10" s="15">
        <f t="shared" si="1"/>
        <v>11007.779999999999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30491.079999999998</v>
      </c>
      <c r="K10" s="16">
        <f t="shared" si="1"/>
        <v>204</v>
      </c>
      <c r="L10" s="16">
        <f t="shared" si="1"/>
        <v>315</v>
      </c>
      <c r="M10" s="16">
        <f t="shared" si="1"/>
        <v>446</v>
      </c>
      <c r="N10" s="16">
        <f t="shared" si="1"/>
        <v>572</v>
      </c>
      <c r="O10" s="16">
        <f t="shared" si="1"/>
        <v>0</v>
      </c>
      <c r="P10" s="17">
        <f t="shared" si="1"/>
        <v>0</v>
      </c>
      <c r="Q10" s="17">
        <f t="shared" si="1"/>
        <v>0</v>
      </c>
      <c r="R10" s="17">
        <f t="shared" si="1"/>
        <v>1537</v>
      </c>
    </row>
    <row r="11" spans="1:22" ht="18.75" customHeight="1" x14ac:dyDescent="0.25">
      <c r="A11" s="4"/>
      <c r="B11" s="13" t="s">
        <v>17</v>
      </c>
      <c r="C11" s="14">
        <f t="shared" ref="C11:I11" si="2">IF(COUNTIF(C12:C18,"&lt;&gt;x")&gt;0,SUM(C12:C18),"x")</f>
        <v>4276.8999999999996</v>
      </c>
      <c r="D11" s="14">
        <f t="shared" si="2"/>
        <v>1447.6</v>
      </c>
      <c r="E11" s="14" t="str">
        <f t="shared" si="2"/>
        <v>x</v>
      </c>
      <c r="F11" s="14" t="str">
        <f t="shared" si="2"/>
        <v>x</v>
      </c>
      <c r="G11" s="14" t="str">
        <f t="shared" si="2"/>
        <v>x</v>
      </c>
      <c r="H11" s="14" t="str">
        <f t="shared" si="2"/>
        <v>x</v>
      </c>
      <c r="I11" s="14" t="str">
        <f t="shared" si="2"/>
        <v>x</v>
      </c>
      <c r="J11" s="15">
        <f>SUM(J12:J18)</f>
        <v>5724.5</v>
      </c>
      <c r="K11" s="16">
        <f t="shared" ref="K11:Q11" si="3">IF(COUNTIF(K12:K18,"&lt;&gt;x")&gt;0,SUM(K12:K18),"x")</f>
        <v>204</v>
      </c>
      <c r="L11" s="16">
        <f t="shared" si="3"/>
        <v>73</v>
      </c>
      <c r="M11" s="16" t="str">
        <f t="shared" si="3"/>
        <v>x</v>
      </c>
      <c r="N11" s="16" t="str">
        <f t="shared" si="3"/>
        <v>x</v>
      </c>
      <c r="O11" s="16" t="str">
        <f t="shared" si="3"/>
        <v>x</v>
      </c>
      <c r="P11" s="16" t="str">
        <f t="shared" si="3"/>
        <v>x</v>
      </c>
      <c r="Q11" s="16" t="str">
        <f t="shared" si="3"/>
        <v>x</v>
      </c>
      <c r="R11" s="17">
        <f>SUM(R12:R18)</f>
        <v>277</v>
      </c>
    </row>
    <row r="12" spans="1:22" ht="60.75" x14ac:dyDescent="0.25">
      <c r="A12" s="10">
        <v>1</v>
      </c>
      <c r="B12" s="13" t="s">
        <v>25</v>
      </c>
      <c r="C12" s="14">
        <v>92.9</v>
      </c>
      <c r="D12" s="14">
        <v>699</v>
      </c>
      <c r="E12" s="14" t="s">
        <v>18</v>
      </c>
      <c r="F12" s="15" t="s">
        <v>18</v>
      </c>
      <c r="G12" s="15" t="s">
        <v>18</v>
      </c>
      <c r="H12" s="15" t="s">
        <v>18</v>
      </c>
      <c r="I12" s="15" t="s">
        <v>18</v>
      </c>
      <c r="J12" s="15">
        <f t="shared" ref="J12:J18" si="4">SUM(C12:I12)</f>
        <v>791.9</v>
      </c>
      <c r="K12" s="16">
        <v>3</v>
      </c>
      <c r="L12" s="16">
        <v>29</v>
      </c>
      <c r="M12" s="16" t="s">
        <v>18</v>
      </c>
      <c r="N12" s="16" t="s">
        <v>18</v>
      </c>
      <c r="O12" s="16" t="s">
        <v>18</v>
      </c>
      <c r="P12" s="17" t="s">
        <v>18</v>
      </c>
      <c r="Q12" s="17" t="s">
        <v>18</v>
      </c>
      <c r="R12" s="17">
        <f t="shared" ref="R12:R18" si="5">SUM(K12:Q12)</f>
        <v>32</v>
      </c>
    </row>
    <row r="13" spans="1:22" ht="60.75" x14ac:dyDescent="0.25">
      <c r="A13" s="10">
        <v>2</v>
      </c>
      <c r="B13" s="13" t="s">
        <v>26</v>
      </c>
      <c r="C13" s="14">
        <v>211.8</v>
      </c>
      <c r="D13" s="14">
        <v>0</v>
      </c>
      <c r="E13" s="14" t="s">
        <v>18</v>
      </c>
      <c r="F13" s="15" t="s">
        <v>18</v>
      </c>
      <c r="G13" s="15" t="s">
        <v>18</v>
      </c>
      <c r="H13" s="15" t="s">
        <v>18</v>
      </c>
      <c r="I13" s="15" t="s">
        <v>18</v>
      </c>
      <c r="J13" s="15">
        <f t="shared" si="4"/>
        <v>211.8</v>
      </c>
      <c r="K13" s="16">
        <v>8</v>
      </c>
      <c r="L13" s="16">
        <v>0</v>
      </c>
      <c r="M13" s="16" t="s">
        <v>18</v>
      </c>
      <c r="N13" s="16" t="s">
        <v>18</v>
      </c>
      <c r="O13" s="16" t="s">
        <v>18</v>
      </c>
      <c r="P13" s="17" t="s">
        <v>18</v>
      </c>
      <c r="Q13" s="17" t="s">
        <v>18</v>
      </c>
      <c r="R13" s="17">
        <f t="shared" si="5"/>
        <v>8</v>
      </c>
    </row>
    <row r="14" spans="1:22" ht="81" x14ac:dyDescent="0.25">
      <c r="A14" s="10">
        <v>3</v>
      </c>
      <c r="B14" s="19" t="s">
        <v>31</v>
      </c>
      <c r="C14" s="14">
        <v>1478.8</v>
      </c>
      <c r="D14" s="14">
        <v>192.9</v>
      </c>
      <c r="E14" s="14" t="s">
        <v>18</v>
      </c>
      <c r="F14" s="15" t="s">
        <v>18</v>
      </c>
      <c r="G14" s="15" t="s">
        <v>18</v>
      </c>
      <c r="H14" s="15" t="s">
        <v>18</v>
      </c>
      <c r="I14" s="15" t="s">
        <v>18</v>
      </c>
      <c r="J14" s="15">
        <f t="shared" si="4"/>
        <v>1671.7</v>
      </c>
      <c r="K14" s="16">
        <v>75</v>
      </c>
      <c r="L14" s="16">
        <v>16</v>
      </c>
      <c r="M14" s="16" t="s">
        <v>18</v>
      </c>
      <c r="N14" s="16" t="s">
        <v>18</v>
      </c>
      <c r="O14" s="16" t="s">
        <v>18</v>
      </c>
      <c r="P14" s="17" t="s">
        <v>18</v>
      </c>
      <c r="Q14" s="17" t="s">
        <v>18</v>
      </c>
      <c r="R14" s="17">
        <f t="shared" si="5"/>
        <v>91</v>
      </c>
    </row>
    <row r="15" spans="1:22" ht="60.75" x14ac:dyDescent="0.25">
      <c r="A15" s="10">
        <v>4</v>
      </c>
      <c r="B15" s="13" t="s">
        <v>27</v>
      </c>
      <c r="C15" s="14">
        <v>50.9</v>
      </c>
      <c r="D15" s="14">
        <v>0</v>
      </c>
      <c r="E15" s="14" t="s">
        <v>18</v>
      </c>
      <c r="F15" s="15" t="s">
        <v>18</v>
      </c>
      <c r="G15" s="15" t="s">
        <v>18</v>
      </c>
      <c r="H15" s="15" t="s">
        <v>18</v>
      </c>
      <c r="I15" s="15" t="s">
        <v>18</v>
      </c>
      <c r="J15" s="15">
        <f t="shared" si="4"/>
        <v>50.9</v>
      </c>
      <c r="K15" s="16">
        <v>3</v>
      </c>
      <c r="L15" s="16">
        <v>0</v>
      </c>
      <c r="M15" s="16" t="s">
        <v>18</v>
      </c>
      <c r="N15" s="16" t="s">
        <v>18</v>
      </c>
      <c r="O15" s="16" t="s">
        <v>18</v>
      </c>
      <c r="P15" s="17" t="s">
        <v>18</v>
      </c>
      <c r="Q15" s="17" t="s">
        <v>18</v>
      </c>
      <c r="R15" s="17">
        <f t="shared" si="5"/>
        <v>3</v>
      </c>
    </row>
    <row r="16" spans="1:22" ht="81" x14ac:dyDescent="0.25">
      <c r="A16" s="10">
        <v>5</v>
      </c>
      <c r="B16" s="13" t="s">
        <v>28</v>
      </c>
      <c r="C16" s="14">
        <v>858.3</v>
      </c>
      <c r="D16" s="14">
        <v>405.8</v>
      </c>
      <c r="E16" s="14" t="s">
        <v>18</v>
      </c>
      <c r="F16" s="15" t="s">
        <v>18</v>
      </c>
      <c r="G16" s="15" t="s">
        <v>18</v>
      </c>
      <c r="H16" s="15" t="s">
        <v>18</v>
      </c>
      <c r="I16" s="15" t="s">
        <v>18</v>
      </c>
      <c r="J16" s="15">
        <f t="shared" si="4"/>
        <v>1264.0999999999999</v>
      </c>
      <c r="K16" s="16">
        <v>46</v>
      </c>
      <c r="L16" s="16">
        <v>22</v>
      </c>
      <c r="M16" s="16" t="s">
        <v>18</v>
      </c>
      <c r="N16" s="16" t="s">
        <v>18</v>
      </c>
      <c r="O16" s="16" t="s">
        <v>18</v>
      </c>
      <c r="P16" s="17" t="s">
        <v>18</v>
      </c>
      <c r="Q16" s="17" t="s">
        <v>18</v>
      </c>
      <c r="R16" s="17">
        <f t="shared" si="5"/>
        <v>68</v>
      </c>
    </row>
    <row r="17" spans="1:18" ht="60.75" x14ac:dyDescent="0.25">
      <c r="A17" s="10">
        <v>6</v>
      </c>
      <c r="B17" s="19" t="s">
        <v>29</v>
      </c>
      <c r="C17" s="14">
        <v>156.5</v>
      </c>
      <c r="D17" s="14">
        <v>54.1</v>
      </c>
      <c r="E17" s="14" t="s">
        <v>18</v>
      </c>
      <c r="F17" s="15" t="s">
        <v>18</v>
      </c>
      <c r="G17" s="15" t="s">
        <v>18</v>
      </c>
      <c r="H17" s="15" t="s">
        <v>18</v>
      </c>
      <c r="I17" s="15" t="s">
        <v>18</v>
      </c>
      <c r="J17" s="15">
        <f t="shared" si="4"/>
        <v>210.6</v>
      </c>
      <c r="K17" s="16">
        <v>6</v>
      </c>
      <c r="L17" s="16">
        <v>1</v>
      </c>
      <c r="M17" s="16" t="s">
        <v>18</v>
      </c>
      <c r="N17" s="16" t="s">
        <v>18</v>
      </c>
      <c r="O17" s="16" t="s">
        <v>18</v>
      </c>
      <c r="P17" s="17" t="s">
        <v>18</v>
      </c>
      <c r="Q17" s="17" t="s">
        <v>18</v>
      </c>
      <c r="R17" s="17">
        <f t="shared" si="5"/>
        <v>7</v>
      </c>
    </row>
    <row r="18" spans="1:18" ht="60.75" x14ac:dyDescent="0.25">
      <c r="A18" s="10">
        <v>7</v>
      </c>
      <c r="B18" s="19" t="s">
        <v>30</v>
      </c>
      <c r="C18" s="14">
        <v>1427.7</v>
      </c>
      <c r="D18" s="14">
        <v>95.8</v>
      </c>
      <c r="E18" s="14" t="s">
        <v>18</v>
      </c>
      <c r="F18" s="15" t="s">
        <v>18</v>
      </c>
      <c r="G18" s="15" t="s">
        <v>18</v>
      </c>
      <c r="H18" s="15" t="s">
        <v>18</v>
      </c>
      <c r="I18" s="15" t="s">
        <v>18</v>
      </c>
      <c r="J18" s="15">
        <f t="shared" si="4"/>
        <v>1523.5</v>
      </c>
      <c r="K18" s="16">
        <v>63</v>
      </c>
      <c r="L18" s="16">
        <v>5</v>
      </c>
      <c r="M18" s="16" t="s">
        <v>18</v>
      </c>
      <c r="N18" s="16" t="s">
        <v>18</v>
      </c>
      <c r="O18" s="16" t="s">
        <v>18</v>
      </c>
      <c r="P18" s="17" t="s">
        <v>18</v>
      </c>
      <c r="Q18" s="17" t="s">
        <v>18</v>
      </c>
      <c r="R18" s="17">
        <f t="shared" si="5"/>
        <v>68</v>
      </c>
    </row>
    <row r="19" spans="1:18" ht="18.75" customHeight="1" x14ac:dyDescent="0.25">
      <c r="A19" s="4"/>
      <c r="B19" s="13" t="s">
        <v>19</v>
      </c>
      <c r="C19" s="14" t="str">
        <f t="shared" ref="C19:I19" si="6">IF(COUNTIF(C20:C24,"&lt;&gt;x")&gt;0,SUM(C20:C24),"x")</f>
        <v>x</v>
      </c>
      <c r="D19" s="14">
        <f t="shared" si="6"/>
        <v>4718.6000000000004</v>
      </c>
      <c r="E19" s="14">
        <f t="shared" si="6"/>
        <v>6169</v>
      </c>
      <c r="F19" s="14" t="str">
        <f t="shared" si="6"/>
        <v>x</v>
      </c>
      <c r="G19" s="14" t="str">
        <f t="shared" si="6"/>
        <v>x</v>
      </c>
      <c r="H19" s="14" t="str">
        <f t="shared" si="6"/>
        <v>x</v>
      </c>
      <c r="I19" s="14" t="str">
        <f t="shared" si="6"/>
        <v>x</v>
      </c>
      <c r="J19" s="15">
        <f>SUM(J20:J24)</f>
        <v>10887.6</v>
      </c>
      <c r="K19" s="16" t="str">
        <f t="shared" ref="K19:Q19" si="7">IF(COUNTIF(K20:K24,"&lt;&gt;x")&gt;0,SUM(K20:K24),"x")</f>
        <v>x</v>
      </c>
      <c r="L19" s="16">
        <f t="shared" si="7"/>
        <v>242</v>
      </c>
      <c r="M19" s="16">
        <f t="shared" si="7"/>
        <v>311</v>
      </c>
      <c r="N19" s="16" t="str">
        <f t="shared" si="7"/>
        <v>x</v>
      </c>
      <c r="O19" s="16" t="str">
        <f t="shared" si="7"/>
        <v>x</v>
      </c>
      <c r="P19" s="16" t="str">
        <f t="shared" si="7"/>
        <v>x</v>
      </c>
      <c r="Q19" s="16" t="str">
        <f t="shared" si="7"/>
        <v>x</v>
      </c>
      <c r="R19" s="17">
        <f>SUM(R20:R24)</f>
        <v>553</v>
      </c>
    </row>
    <row r="20" spans="1:18" ht="60.75" x14ac:dyDescent="0.25">
      <c r="A20" s="10">
        <v>1</v>
      </c>
      <c r="B20" s="19" t="s">
        <v>25</v>
      </c>
      <c r="C20" s="14" t="s">
        <v>18</v>
      </c>
      <c r="D20" s="14">
        <v>71.3</v>
      </c>
      <c r="E20" s="14">
        <v>1046.4000000000001</v>
      </c>
      <c r="F20" s="15" t="s">
        <v>18</v>
      </c>
      <c r="G20" s="15" t="s">
        <v>18</v>
      </c>
      <c r="H20" s="15" t="s">
        <v>18</v>
      </c>
      <c r="I20" s="15" t="s">
        <v>18</v>
      </c>
      <c r="J20" s="15">
        <f>SUM(C20:I20)</f>
        <v>1117.7</v>
      </c>
      <c r="K20" s="16" t="s">
        <v>18</v>
      </c>
      <c r="L20" s="16">
        <v>4</v>
      </c>
      <c r="M20" s="16">
        <v>47</v>
      </c>
      <c r="N20" s="16" t="s">
        <v>18</v>
      </c>
      <c r="O20" s="16" t="s">
        <v>18</v>
      </c>
      <c r="P20" s="17" t="s">
        <v>18</v>
      </c>
      <c r="Q20" s="17" t="s">
        <v>18</v>
      </c>
      <c r="R20" s="17">
        <f>SUM(K20:Q20)</f>
        <v>51</v>
      </c>
    </row>
    <row r="21" spans="1:18" ht="81" x14ac:dyDescent="0.25">
      <c r="A21" s="10">
        <v>2</v>
      </c>
      <c r="B21" s="19" t="s">
        <v>31</v>
      </c>
      <c r="C21" s="14" t="s">
        <v>18</v>
      </c>
      <c r="D21" s="14">
        <v>1190.5</v>
      </c>
      <c r="E21" s="14">
        <v>2507.4</v>
      </c>
      <c r="F21" s="15" t="s">
        <v>18</v>
      </c>
      <c r="G21" s="15" t="s">
        <v>18</v>
      </c>
      <c r="H21" s="15" t="s">
        <v>18</v>
      </c>
      <c r="I21" s="15" t="s">
        <v>18</v>
      </c>
      <c r="J21" s="15">
        <f>SUM(C21:I21)</f>
        <v>3697.9</v>
      </c>
      <c r="K21" s="16" t="s">
        <v>18</v>
      </c>
      <c r="L21" s="16">
        <v>75</v>
      </c>
      <c r="M21" s="16">
        <v>142</v>
      </c>
      <c r="N21" s="16" t="s">
        <v>18</v>
      </c>
      <c r="O21" s="16" t="s">
        <v>18</v>
      </c>
      <c r="P21" s="17" t="s">
        <v>18</v>
      </c>
      <c r="Q21" s="17" t="s">
        <v>18</v>
      </c>
      <c r="R21" s="17">
        <f>SUM(K21:Q21)</f>
        <v>217</v>
      </c>
    </row>
    <row r="22" spans="1:18" ht="81" x14ac:dyDescent="0.25">
      <c r="A22" s="10">
        <v>3</v>
      </c>
      <c r="B22" s="19" t="s">
        <v>28</v>
      </c>
      <c r="C22" s="14" t="s">
        <v>18</v>
      </c>
      <c r="D22" s="14">
        <v>2554.3000000000002</v>
      </c>
      <c r="E22" s="14">
        <v>2459.6</v>
      </c>
      <c r="F22" s="15" t="s">
        <v>18</v>
      </c>
      <c r="G22" s="15" t="s">
        <v>18</v>
      </c>
      <c r="H22" s="15" t="s">
        <v>18</v>
      </c>
      <c r="I22" s="15" t="s">
        <v>18</v>
      </c>
      <c r="J22" s="15">
        <f>SUM(C22:I22)</f>
        <v>5013.8999999999996</v>
      </c>
      <c r="K22" s="16" t="s">
        <v>18</v>
      </c>
      <c r="L22" s="16">
        <v>117</v>
      </c>
      <c r="M22" s="16">
        <v>117</v>
      </c>
      <c r="N22" s="16" t="s">
        <v>18</v>
      </c>
      <c r="O22" s="16" t="s">
        <v>18</v>
      </c>
      <c r="P22" s="17" t="s">
        <v>18</v>
      </c>
      <c r="Q22" s="17" t="s">
        <v>18</v>
      </c>
      <c r="R22" s="17">
        <f>SUM(K22:Q22)</f>
        <v>234</v>
      </c>
    </row>
    <row r="23" spans="1:18" ht="40.5" x14ac:dyDescent="0.25">
      <c r="A23" s="10">
        <v>4</v>
      </c>
      <c r="B23" s="19" t="s">
        <v>32</v>
      </c>
      <c r="C23" s="14" t="s">
        <v>18</v>
      </c>
      <c r="D23" s="14">
        <v>198.1</v>
      </c>
      <c r="E23" s="14">
        <v>115.5</v>
      </c>
      <c r="F23" s="15" t="s">
        <v>18</v>
      </c>
      <c r="G23" s="15" t="s">
        <v>18</v>
      </c>
      <c r="H23" s="15" t="s">
        <v>18</v>
      </c>
      <c r="I23" s="15" t="s">
        <v>18</v>
      </c>
      <c r="J23" s="15">
        <f>SUM(C23:I23)</f>
        <v>313.60000000000002</v>
      </c>
      <c r="K23" s="16" t="s">
        <v>18</v>
      </c>
      <c r="L23" s="16">
        <v>17</v>
      </c>
      <c r="M23" s="16">
        <v>4</v>
      </c>
      <c r="N23" s="16" t="s">
        <v>18</v>
      </c>
      <c r="O23" s="16" t="s">
        <v>18</v>
      </c>
      <c r="P23" s="17" t="s">
        <v>18</v>
      </c>
      <c r="Q23" s="17" t="s">
        <v>18</v>
      </c>
      <c r="R23" s="17">
        <f>SUM(K23:Q23)</f>
        <v>21</v>
      </c>
    </row>
    <row r="24" spans="1:18" ht="60.75" x14ac:dyDescent="0.25">
      <c r="A24" s="10">
        <v>5</v>
      </c>
      <c r="B24" s="19" t="s">
        <v>30</v>
      </c>
      <c r="C24" s="14" t="s">
        <v>18</v>
      </c>
      <c r="D24" s="14">
        <v>704.4</v>
      </c>
      <c r="E24" s="14">
        <v>40.1</v>
      </c>
      <c r="F24" s="15" t="s">
        <v>18</v>
      </c>
      <c r="G24" s="15" t="s">
        <v>18</v>
      </c>
      <c r="H24" s="15" t="s">
        <v>18</v>
      </c>
      <c r="I24" s="15" t="s">
        <v>18</v>
      </c>
      <c r="J24" s="15">
        <f>SUM(C24:I24)</f>
        <v>744.5</v>
      </c>
      <c r="K24" s="16" t="s">
        <v>18</v>
      </c>
      <c r="L24" s="16">
        <v>29</v>
      </c>
      <c r="M24" s="16">
        <v>1</v>
      </c>
      <c r="N24" s="16" t="s">
        <v>18</v>
      </c>
      <c r="O24" s="16" t="s">
        <v>18</v>
      </c>
      <c r="P24" s="17" t="s">
        <v>18</v>
      </c>
      <c r="Q24" s="17" t="s">
        <v>18</v>
      </c>
      <c r="R24" s="17">
        <f>SUM(K24:Q24)</f>
        <v>30</v>
      </c>
    </row>
    <row r="25" spans="1:18" ht="18.75" customHeight="1" x14ac:dyDescent="0.25">
      <c r="A25" s="4"/>
      <c r="B25" s="13" t="s">
        <v>20</v>
      </c>
      <c r="C25" s="14" t="str">
        <f t="shared" ref="C25:I25" si="8">IF(COUNTIF(C26:C29,"&lt;&gt;x")&gt;0,SUM(C26:C29),"x")</f>
        <v>x</v>
      </c>
      <c r="D25" s="14" t="str">
        <f t="shared" si="8"/>
        <v>x</v>
      </c>
      <c r="E25" s="14">
        <f t="shared" si="8"/>
        <v>2871.2000000000003</v>
      </c>
      <c r="F25" s="14">
        <f t="shared" si="8"/>
        <v>529.70000000000005</v>
      </c>
      <c r="G25" s="14" t="str">
        <f t="shared" si="8"/>
        <v>x</v>
      </c>
      <c r="H25" s="14" t="str">
        <f t="shared" si="8"/>
        <v>x</v>
      </c>
      <c r="I25" s="14" t="str">
        <f t="shared" si="8"/>
        <v>x</v>
      </c>
      <c r="J25" s="15">
        <f>SUM(J26:J29)</f>
        <v>3400.9000000000005</v>
      </c>
      <c r="K25" s="16" t="str">
        <f t="shared" ref="K25:Q25" si="9">IF(COUNTIF(K26:K29,"&lt;&gt;x")&gt;0,SUM(K26:K29),"x")</f>
        <v>x</v>
      </c>
      <c r="L25" s="16" t="str">
        <f t="shared" si="9"/>
        <v>x</v>
      </c>
      <c r="M25" s="16">
        <f t="shared" si="9"/>
        <v>135</v>
      </c>
      <c r="N25" s="16">
        <f t="shared" si="9"/>
        <v>26</v>
      </c>
      <c r="O25" s="16" t="str">
        <f t="shared" si="9"/>
        <v>x</v>
      </c>
      <c r="P25" s="16" t="str">
        <f t="shared" si="9"/>
        <v>x</v>
      </c>
      <c r="Q25" s="16" t="str">
        <f t="shared" si="9"/>
        <v>x</v>
      </c>
      <c r="R25" s="17">
        <f>SUM(R26:R29)</f>
        <v>161</v>
      </c>
    </row>
    <row r="26" spans="1:18" ht="60.75" x14ac:dyDescent="0.25">
      <c r="A26" s="10">
        <v>1</v>
      </c>
      <c r="B26" s="19" t="s">
        <v>26</v>
      </c>
      <c r="C26" s="14" t="s">
        <v>18</v>
      </c>
      <c r="D26" s="14" t="s">
        <v>18</v>
      </c>
      <c r="E26" s="14">
        <v>333.2</v>
      </c>
      <c r="F26" s="15">
        <v>47.3</v>
      </c>
      <c r="G26" s="15" t="s">
        <v>18</v>
      </c>
      <c r="H26" s="15" t="s">
        <v>18</v>
      </c>
      <c r="I26" s="15" t="s">
        <v>18</v>
      </c>
      <c r="J26" s="15">
        <f>SUM(C26:I26)</f>
        <v>380.5</v>
      </c>
      <c r="K26" s="16" t="s">
        <v>18</v>
      </c>
      <c r="L26" s="16" t="s">
        <v>18</v>
      </c>
      <c r="M26" s="16">
        <v>14</v>
      </c>
      <c r="N26" s="16">
        <v>1</v>
      </c>
      <c r="O26" s="16" t="s">
        <v>18</v>
      </c>
      <c r="P26" s="17" t="s">
        <v>18</v>
      </c>
      <c r="Q26" s="17" t="s">
        <v>18</v>
      </c>
      <c r="R26" s="17">
        <f>SUM(K26:Q26)</f>
        <v>15</v>
      </c>
    </row>
    <row r="27" spans="1:18" ht="81" x14ac:dyDescent="0.25">
      <c r="A27" s="10">
        <v>2</v>
      </c>
      <c r="B27" s="19" t="s">
        <v>31</v>
      </c>
      <c r="C27" s="14" t="s">
        <v>18</v>
      </c>
      <c r="D27" s="14" t="s">
        <v>18</v>
      </c>
      <c r="E27" s="14">
        <v>675.7</v>
      </c>
      <c r="F27" s="15">
        <v>173.7</v>
      </c>
      <c r="G27" s="15" t="s">
        <v>18</v>
      </c>
      <c r="H27" s="15" t="s">
        <v>18</v>
      </c>
      <c r="I27" s="15" t="s">
        <v>18</v>
      </c>
      <c r="J27" s="15">
        <f>SUM(C27:I27)</f>
        <v>849.40000000000009</v>
      </c>
      <c r="K27" s="16" t="s">
        <v>18</v>
      </c>
      <c r="L27" s="16" t="s">
        <v>18</v>
      </c>
      <c r="M27" s="16">
        <v>31</v>
      </c>
      <c r="N27" s="16">
        <v>10</v>
      </c>
      <c r="O27" s="16" t="s">
        <v>18</v>
      </c>
      <c r="P27" s="17" t="s">
        <v>18</v>
      </c>
      <c r="Q27" s="17" t="s">
        <v>18</v>
      </c>
      <c r="R27" s="17">
        <f>SUM(K27:Q27)</f>
        <v>41</v>
      </c>
    </row>
    <row r="28" spans="1:18" ht="81" x14ac:dyDescent="0.25">
      <c r="A28" s="10">
        <v>3</v>
      </c>
      <c r="B28" s="19" t="s">
        <v>28</v>
      </c>
      <c r="C28" s="14" t="s">
        <v>18</v>
      </c>
      <c r="D28" s="14" t="s">
        <v>18</v>
      </c>
      <c r="E28" s="14">
        <v>1398.5</v>
      </c>
      <c r="F28" s="15">
        <v>308.7</v>
      </c>
      <c r="G28" s="15" t="s">
        <v>18</v>
      </c>
      <c r="H28" s="15" t="s">
        <v>18</v>
      </c>
      <c r="I28" s="15" t="s">
        <v>18</v>
      </c>
      <c r="J28" s="15">
        <f>SUM(C28:I28)</f>
        <v>1707.2</v>
      </c>
      <c r="K28" s="16" t="s">
        <v>18</v>
      </c>
      <c r="L28" s="16" t="s">
        <v>18</v>
      </c>
      <c r="M28" s="16">
        <v>60</v>
      </c>
      <c r="N28" s="16">
        <v>15</v>
      </c>
      <c r="O28" s="16" t="s">
        <v>18</v>
      </c>
      <c r="P28" s="17" t="s">
        <v>18</v>
      </c>
      <c r="Q28" s="17" t="s">
        <v>18</v>
      </c>
      <c r="R28" s="17">
        <f>SUM(K28:Q28)</f>
        <v>75</v>
      </c>
    </row>
    <row r="29" spans="1:18" ht="60.75" x14ac:dyDescent="0.25">
      <c r="A29" s="10">
        <v>4</v>
      </c>
      <c r="B29" s="19" t="s">
        <v>30</v>
      </c>
      <c r="C29" s="14" t="s">
        <v>18</v>
      </c>
      <c r="D29" s="14" t="s">
        <v>18</v>
      </c>
      <c r="E29" s="14">
        <v>463.8</v>
      </c>
      <c r="F29" s="15">
        <v>0</v>
      </c>
      <c r="G29" s="15" t="s">
        <v>18</v>
      </c>
      <c r="H29" s="15" t="s">
        <v>18</v>
      </c>
      <c r="I29" s="15" t="s">
        <v>18</v>
      </c>
      <c r="J29" s="15">
        <f>SUM(C29:I29)</f>
        <v>463.8</v>
      </c>
      <c r="K29" s="16" t="s">
        <v>18</v>
      </c>
      <c r="L29" s="16" t="s">
        <v>18</v>
      </c>
      <c r="M29" s="16">
        <v>30</v>
      </c>
      <c r="N29" s="16">
        <v>0</v>
      </c>
      <c r="O29" s="16" t="s">
        <v>18</v>
      </c>
      <c r="P29" s="17" t="s">
        <v>18</v>
      </c>
      <c r="Q29" s="17" t="s">
        <v>18</v>
      </c>
      <c r="R29" s="17">
        <f>SUM(K29:Q29)</f>
        <v>30</v>
      </c>
    </row>
    <row r="30" spans="1:18" ht="18.75" customHeight="1" x14ac:dyDescent="0.25">
      <c r="A30" s="4"/>
      <c r="B30" s="13" t="s">
        <v>21</v>
      </c>
      <c r="C30" s="14" t="str">
        <f t="shared" ref="C30:I30" si="10">IF(COUNTIF(C31:C37,"&lt;&gt;x")&gt;0,SUM(C31:C37),"x")</f>
        <v>x</v>
      </c>
      <c r="D30" s="14" t="str">
        <f t="shared" si="10"/>
        <v>x</v>
      </c>
      <c r="E30" s="14" t="str">
        <f t="shared" si="10"/>
        <v>x</v>
      </c>
      <c r="F30" s="14">
        <f t="shared" si="10"/>
        <v>10478.079999999998</v>
      </c>
      <c r="G30" s="14">
        <f t="shared" si="10"/>
        <v>0</v>
      </c>
      <c r="H30" s="14" t="str">
        <f t="shared" si="10"/>
        <v>x</v>
      </c>
      <c r="I30" s="14" t="str">
        <f t="shared" si="10"/>
        <v>x</v>
      </c>
      <c r="J30" s="15">
        <f>SUM(J31:J37)</f>
        <v>10478.079999999998</v>
      </c>
      <c r="K30" s="16" t="str">
        <f t="shared" ref="K30:Q30" si="11">IF(COUNTIF(K31:K37,"&lt;&gt;x")&gt;0,SUM(K31:K37),"x")</f>
        <v>x</v>
      </c>
      <c r="L30" s="16" t="str">
        <f t="shared" si="11"/>
        <v>x</v>
      </c>
      <c r="M30" s="16" t="str">
        <f t="shared" si="11"/>
        <v>x</v>
      </c>
      <c r="N30" s="16">
        <f t="shared" si="11"/>
        <v>546</v>
      </c>
      <c r="O30" s="16">
        <f t="shared" si="11"/>
        <v>0</v>
      </c>
      <c r="P30" s="16" t="str">
        <f t="shared" si="11"/>
        <v>x</v>
      </c>
      <c r="Q30" s="16" t="str">
        <f t="shared" si="11"/>
        <v>x</v>
      </c>
      <c r="R30" s="17">
        <f>SUM(R31:R37)</f>
        <v>546</v>
      </c>
    </row>
    <row r="31" spans="1:18" ht="60.75" x14ac:dyDescent="0.25">
      <c r="A31" s="10">
        <v>1</v>
      </c>
      <c r="B31" s="19" t="s">
        <v>33</v>
      </c>
      <c r="C31" s="14" t="s">
        <v>18</v>
      </c>
      <c r="D31" s="14" t="s">
        <v>18</v>
      </c>
      <c r="E31" s="14" t="s">
        <v>18</v>
      </c>
      <c r="F31" s="15">
        <v>367.9</v>
      </c>
      <c r="G31" s="15">
        <v>0</v>
      </c>
      <c r="H31" s="15" t="s">
        <v>18</v>
      </c>
      <c r="I31" s="15" t="s">
        <v>18</v>
      </c>
      <c r="J31" s="15">
        <f t="shared" ref="J31:J37" si="12">SUM(C31:I31)</f>
        <v>367.9</v>
      </c>
      <c r="K31" s="16" t="s">
        <v>18</v>
      </c>
      <c r="L31" s="16" t="s">
        <v>18</v>
      </c>
      <c r="M31" s="16" t="s">
        <v>18</v>
      </c>
      <c r="N31" s="16">
        <v>28</v>
      </c>
      <c r="O31" s="16">
        <v>0</v>
      </c>
      <c r="P31" s="17" t="s">
        <v>18</v>
      </c>
      <c r="Q31" s="17" t="s">
        <v>18</v>
      </c>
      <c r="R31" s="17">
        <f t="shared" ref="R31:R37" si="13">SUM(K31:Q31)</f>
        <v>28</v>
      </c>
    </row>
    <row r="32" spans="1:18" ht="81" x14ac:dyDescent="0.25">
      <c r="A32" s="10">
        <v>2</v>
      </c>
      <c r="B32" s="19" t="s">
        <v>34</v>
      </c>
      <c r="C32" s="14" t="s">
        <v>18</v>
      </c>
      <c r="D32" s="14" t="s">
        <v>18</v>
      </c>
      <c r="E32" s="14" t="s">
        <v>18</v>
      </c>
      <c r="F32" s="15">
        <v>3841.7</v>
      </c>
      <c r="G32" s="15">
        <v>0</v>
      </c>
      <c r="H32" s="15" t="s">
        <v>18</v>
      </c>
      <c r="I32" s="15" t="s">
        <v>18</v>
      </c>
      <c r="J32" s="15">
        <f t="shared" si="12"/>
        <v>3841.7</v>
      </c>
      <c r="K32" s="16" t="s">
        <v>18</v>
      </c>
      <c r="L32" s="16" t="s">
        <v>18</v>
      </c>
      <c r="M32" s="16" t="s">
        <v>18</v>
      </c>
      <c r="N32" s="16">
        <v>185</v>
      </c>
      <c r="O32" s="16">
        <v>0</v>
      </c>
      <c r="P32" s="17" t="s">
        <v>18</v>
      </c>
      <c r="Q32" s="17" t="s">
        <v>18</v>
      </c>
      <c r="R32" s="17">
        <f t="shared" si="13"/>
        <v>185</v>
      </c>
    </row>
    <row r="33" spans="1:18" ht="40.5" x14ac:dyDescent="0.25">
      <c r="A33" s="10">
        <v>3</v>
      </c>
      <c r="B33" s="19" t="s">
        <v>32</v>
      </c>
      <c r="C33" s="14" t="s">
        <v>18</v>
      </c>
      <c r="D33" s="14" t="s">
        <v>18</v>
      </c>
      <c r="E33" s="14" t="s">
        <v>18</v>
      </c>
      <c r="F33" s="15">
        <v>5645.91</v>
      </c>
      <c r="G33" s="15">
        <v>0</v>
      </c>
      <c r="H33" s="15" t="s">
        <v>18</v>
      </c>
      <c r="I33" s="15" t="s">
        <v>18</v>
      </c>
      <c r="J33" s="15">
        <f t="shared" si="12"/>
        <v>5645.91</v>
      </c>
      <c r="K33" s="16" t="s">
        <v>18</v>
      </c>
      <c r="L33" s="16" t="s">
        <v>18</v>
      </c>
      <c r="M33" s="16" t="s">
        <v>18</v>
      </c>
      <c r="N33" s="16">
        <v>308</v>
      </c>
      <c r="O33" s="16">
        <v>0</v>
      </c>
      <c r="P33" s="17" t="s">
        <v>18</v>
      </c>
      <c r="Q33" s="17" t="s">
        <v>18</v>
      </c>
      <c r="R33" s="17">
        <f t="shared" si="13"/>
        <v>308</v>
      </c>
    </row>
    <row r="34" spans="1:18" ht="60.75" x14ac:dyDescent="0.25">
      <c r="A34" s="10">
        <v>4</v>
      </c>
      <c r="B34" s="19" t="s">
        <v>35</v>
      </c>
      <c r="C34" s="14" t="s">
        <v>18</v>
      </c>
      <c r="D34" s="14" t="s">
        <v>18</v>
      </c>
      <c r="E34" s="14" t="s">
        <v>18</v>
      </c>
      <c r="F34" s="15">
        <v>31.7</v>
      </c>
      <c r="G34" s="15">
        <v>0</v>
      </c>
      <c r="H34" s="15" t="s">
        <v>18</v>
      </c>
      <c r="I34" s="15" t="s">
        <v>18</v>
      </c>
      <c r="J34" s="15">
        <f t="shared" si="12"/>
        <v>31.7</v>
      </c>
      <c r="K34" s="16" t="s">
        <v>18</v>
      </c>
      <c r="L34" s="16" t="s">
        <v>18</v>
      </c>
      <c r="M34" s="16" t="s">
        <v>18</v>
      </c>
      <c r="N34" s="16">
        <v>2</v>
      </c>
      <c r="O34" s="16">
        <v>0</v>
      </c>
      <c r="P34" s="17" t="s">
        <v>18</v>
      </c>
      <c r="Q34" s="17" t="s">
        <v>18</v>
      </c>
      <c r="R34" s="17">
        <f t="shared" si="13"/>
        <v>2</v>
      </c>
    </row>
    <row r="35" spans="1:18" ht="60.75" x14ac:dyDescent="0.25">
      <c r="A35" s="10">
        <v>5</v>
      </c>
      <c r="B35" s="19" t="s">
        <v>29</v>
      </c>
      <c r="C35" s="14" t="s">
        <v>18</v>
      </c>
      <c r="D35" s="14" t="s">
        <v>18</v>
      </c>
      <c r="E35" s="14" t="s">
        <v>18</v>
      </c>
      <c r="F35" s="15">
        <v>391.57</v>
      </c>
      <c r="G35" s="15">
        <v>0</v>
      </c>
      <c r="H35" s="15" t="s">
        <v>18</v>
      </c>
      <c r="I35" s="15" t="s">
        <v>18</v>
      </c>
      <c r="J35" s="15">
        <f t="shared" si="12"/>
        <v>391.57</v>
      </c>
      <c r="K35" s="16" t="s">
        <v>18</v>
      </c>
      <c r="L35" s="16" t="s">
        <v>18</v>
      </c>
      <c r="M35" s="16" t="s">
        <v>18</v>
      </c>
      <c r="N35" s="16">
        <v>14</v>
      </c>
      <c r="O35" s="16">
        <v>0</v>
      </c>
      <c r="P35" s="17" t="s">
        <v>18</v>
      </c>
      <c r="Q35" s="17" t="s">
        <v>18</v>
      </c>
      <c r="R35" s="17">
        <f t="shared" si="13"/>
        <v>14</v>
      </c>
    </row>
    <row r="36" spans="1:18" ht="81" x14ac:dyDescent="0.25">
      <c r="A36" s="10">
        <v>6</v>
      </c>
      <c r="B36" s="19" t="s">
        <v>37</v>
      </c>
      <c r="C36" s="14" t="s">
        <v>18</v>
      </c>
      <c r="D36" s="14" t="s">
        <v>18</v>
      </c>
      <c r="E36" s="14" t="s">
        <v>18</v>
      </c>
      <c r="F36" s="15">
        <v>147.4</v>
      </c>
      <c r="G36" s="15">
        <v>0</v>
      </c>
      <c r="H36" s="15" t="s">
        <v>18</v>
      </c>
      <c r="I36" s="15" t="s">
        <v>18</v>
      </c>
      <c r="J36" s="15">
        <f t="shared" si="12"/>
        <v>147.4</v>
      </c>
      <c r="K36" s="16" t="s">
        <v>18</v>
      </c>
      <c r="L36" s="16" t="s">
        <v>18</v>
      </c>
      <c r="M36" s="16" t="s">
        <v>18</v>
      </c>
      <c r="N36" s="16">
        <v>7</v>
      </c>
      <c r="O36" s="16">
        <v>0</v>
      </c>
      <c r="P36" s="17" t="s">
        <v>18</v>
      </c>
      <c r="Q36" s="17" t="s">
        <v>18</v>
      </c>
      <c r="R36" s="17">
        <f t="shared" si="13"/>
        <v>7</v>
      </c>
    </row>
    <row r="37" spans="1:18" ht="60.75" x14ac:dyDescent="0.25">
      <c r="A37" s="10">
        <v>7</v>
      </c>
      <c r="B37" s="19" t="s">
        <v>30</v>
      </c>
      <c r="C37" s="14" t="s">
        <v>18</v>
      </c>
      <c r="D37" s="14" t="s">
        <v>18</v>
      </c>
      <c r="E37" s="14" t="s">
        <v>18</v>
      </c>
      <c r="F37" s="15">
        <v>51.9</v>
      </c>
      <c r="G37" s="15">
        <v>0</v>
      </c>
      <c r="H37" s="15" t="s">
        <v>18</v>
      </c>
      <c r="I37" s="15" t="s">
        <v>18</v>
      </c>
      <c r="J37" s="15">
        <f t="shared" si="12"/>
        <v>51.9</v>
      </c>
      <c r="K37" s="16" t="s">
        <v>18</v>
      </c>
      <c r="L37" s="16" t="s">
        <v>18</v>
      </c>
      <c r="M37" s="16" t="s">
        <v>18</v>
      </c>
      <c r="N37" s="16">
        <v>2</v>
      </c>
      <c r="O37" s="16">
        <v>0</v>
      </c>
      <c r="P37" s="17" t="s">
        <v>18</v>
      </c>
      <c r="Q37" s="17" t="s">
        <v>18</v>
      </c>
      <c r="R37" s="17">
        <f t="shared" si="13"/>
        <v>2</v>
      </c>
    </row>
    <row r="38" spans="1:18" ht="93" customHeight="1" x14ac:dyDescent="0.25">
      <c r="A38" s="4"/>
      <c r="B38" s="13" t="s">
        <v>22</v>
      </c>
      <c r="C38" s="14">
        <f t="shared" ref="C38:R38" si="14">SUM(C39:C46)</f>
        <v>1094.46</v>
      </c>
      <c r="D38" s="14">
        <f t="shared" si="14"/>
        <v>283.7</v>
      </c>
      <c r="E38" s="14">
        <f t="shared" si="14"/>
        <v>977.2</v>
      </c>
      <c r="F38" s="15">
        <f t="shared" si="14"/>
        <v>0</v>
      </c>
      <c r="G38" s="15">
        <f t="shared" si="14"/>
        <v>0</v>
      </c>
      <c r="H38" s="15">
        <f t="shared" si="14"/>
        <v>0</v>
      </c>
      <c r="I38" s="15">
        <f t="shared" si="14"/>
        <v>0</v>
      </c>
      <c r="J38" s="15">
        <f t="shared" si="14"/>
        <v>2355.36</v>
      </c>
      <c r="K38" s="16">
        <f t="shared" si="14"/>
        <v>57</v>
      </c>
      <c r="L38" s="16">
        <f t="shared" si="14"/>
        <v>15</v>
      </c>
      <c r="M38" s="16">
        <f t="shared" si="14"/>
        <v>44</v>
      </c>
      <c r="N38" s="16">
        <f t="shared" si="14"/>
        <v>0</v>
      </c>
      <c r="O38" s="16">
        <f t="shared" si="14"/>
        <v>0</v>
      </c>
      <c r="P38" s="17">
        <f t="shared" si="14"/>
        <v>0</v>
      </c>
      <c r="Q38" s="17">
        <f t="shared" si="14"/>
        <v>0</v>
      </c>
      <c r="R38" s="17">
        <f t="shared" si="14"/>
        <v>116</v>
      </c>
    </row>
    <row r="39" spans="1:18" ht="81" x14ac:dyDescent="0.25">
      <c r="A39" s="10">
        <v>1</v>
      </c>
      <c r="B39" s="19" t="s">
        <v>36</v>
      </c>
      <c r="C39" s="14">
        <v>0</v>
      </c>
      <c r="D39" s="14">
        <v>0</v>
      </c>
      <c r="E39" s="14">
        <v>250.3</v>
      </c>
      <c r="F39" s="15">
        <v>0</v>
      </c>
      <c r="G39" s="15">
        <v>0</v>
      </c>
      <c r="H39" s="15">
        <v>0</v>
      </c>
      <c r="I39" s="15">
        <v>0</v>
      </c>
      <c r="J39" s="15">
        <f t="shared" ref="J39:J46" si="15">SUM(C39:I39)</f>
        <v>250.3</v>
      </c>
      <c r="K39" s="16">
        <v>0</v>
      </c>
      <c r="L39" s="16">
        <v>0</v>
      </c>
      <c r="M39" s="16">
        <v>15</v>
      </c>
      <c r="N39" s="16">
        <v>0</v>
      </c>
      <c r="O39" s="16">
        <v>0</v>
      </c>
      <c r="P39" s="17">
        <v>0</v>
      </c>
      <c r="Q39" s="17">
        <v>0</v>
      </c>
      <c r="R39" s="17">
        <f t="shared" ref="R39:R46" si="16">SUM(K39:Q39)</f>
        <v>15</v>
      </c>
    </row>
    <row r="40" spans="1:18" ht="60.75" x14ac:dyDescent="0.25">
      <c r="A40" s="10">
        <v>2</v>
      </c>
      <c r="B40" s="19" t="s">
        <v>26</v>
      </c>
      <c r="C40" s="14">
        <v>33.4</v>
      </c>
      <c r="D40" s="14">
        <v>0</v>
      </c>
      <c r="E40" s="14">
        <v>0</v>
      </c>
      <c r="F40" s="15">
        <v>0</v>
      </c>
      <c r="G40" s="15">
        <v>0</v>
      </c>
      <c r="H40" s="15">
        <v>0</v>
      </c>
      <c r="I40" s="15">
        <v>0</v>
      </c>
      <c r="J40" s="15">
        <f t="shared" si="15"/>
        <v>33.4</v>
      </c>
      <c r="K40" s="16">
        <v>2</v>
      </c>
      <c r="L40" s="16">
        <v>0</v>
      </c>
      <c r="M40" s="16">
        <v>0</v>
      </c>
      <c r="N40" s="16">
        <v>0</v>
      </c>
      <c r="O40" s="16">
        <v>0</v>
      </c>
      <c r="P40" s="17">
        <v>0</v>
      </c>
      <c r="Q40" s="17">
        <v>0</v>
      </c>
      <c r="R40" s="17">
        <f t="shared" si="16"/>
        <v>2</v>
      </c>
    </row>
    <row r="41" spans="1:18" ht="81" x14ac:dyDescent="0.25">
      <c r="A41" s="10">
        <v>3</v>
      </c>
      <c r="B41" s="19" t="s">
        <v>31</v>
      </c>
      <c r="C41" s="14">
        <v>646.70000000000005</v>
      </c>
      <c r="D41" s="14">
        <v>0</v>
      </c>
      <c r="E41" s="14">
        <v>0</v>
      </c>
      <c r="F41" s="15">
        <v>0</v>
      </c>
      <c r="G41" s="15">
        <v>0</v>
      </c>
      <c r="H41" s="15">
        <v>0</v>
      </c>
      <c r="I41" s="15">
        <v>0</v>
      </c>
      <c r="J41" s="15">
        <f t="shared" si="15"/>
        <v>646.70000000000005</v>
      </c>
      <c r="K41" s="16">
        <v>35</v>
      </c>
      <c r="L41" s="16">
        <v>0</v>
      </c>
      <c r="M41" s="16">
        <v>0</v>
      </c>
      <c r="N41" s="16">
        <v>0</v>
      </c>
      <c r="O41" s="16">
        <v>0</v>
      </c>
      <c r="P41" s="17">
        <v>0</v>
      </c>
      <c r="Q41" s="17">
        <v>0</v>
      </c>
      <c r="R41" s="17">
        <f t="shared" si="16"/>
        <v>35</v>
      </c>
    </row>
    <row r="42" spans="1:18" ht="60.75" x14ac:dyDescent="0.25">
      <c r="A42" s="10">
        <v>4</v>
      </c>
      <c r="B42" s="19" t="s">
        <v>27</v>
      </c>
      <c r="C42" s="14">
        <v>39.700000000000003</v>
      </c>
      <c r="D42" s="14">
        <v>0</v>
      </c>
      <c r="E42" s="14">
        <v>0</v>
      </c>
      <c r="F42" s="15">
        <v>0</v>
      </c>
      <c r="G42" s="15">
        <v>0</v>
      </c>
      <c r="H42" s="15">
        <v>0</v>
      </c>
      <c r="I42" s="15">
        <v>0</v>
      </c>
      <c r="J42" s="15">
        <f t="shared" si="15"/>
        <v>39.700000000000003</v>
      </c>
      <c r="K42" s="16">
        <v>3</v>
      </c>
      <c r="L42" s="16">
        <v>0</v>
      </c>
      <c r="M42" s="16">
        <v>0</v>
      </c>
      <c r="N42" s="16">
        <v>0</v>
      </c>
      <c r="O42" s="16">
        <v>0</v>
      </c>
      <c r="P42" s="17">
        <v>0</v>
      </c>
      <c r="Q42" s="17">
        <v>0</v>
      </c>
      <c r="R42" s="17">
        <f t="shared" si="16"/>
        <v>3</v>
      </c>
    </row>
    <row r="43" spans="1:18" ht="81" x14ac:dyDescent="0.25">
      <c r="A43" s="10">
        <v>5</v>
      </c>
      <c r="B43" s="19" t="s">
        <v>34</v>
      </c>
      <c r="C43" s="14">
        <v>0</v>
      </c>
      <c r="D43" s="14">
        <v>0</v>
      </c>
      <c r="E43" s="14">
        <v>43.3</v>
      </c>
      <c r="F43" s="15">
        <v>0</v>
      </c>
      <c r="G43" s="15">
        <v>0</v>
      </c>
      <c r="H43" s="15">
        <v>0</v>
      </c>
      <c r="I43" s="15">
        <v>0</v>
      </c>
      <c r="J43" s="15">
        <f t="shared" si="15"/>
        <v>43.3</v>
      </c>
      <c r="K43" s="16">
        <v>0</v>
      </c>
      <c r="L43" s="16">
        <v>0</v>
      </c>
      <c r="M43" s="16">
        <v>1</v>
      </c>
      <c r="N43" s="16">
        <v>0</v>
      </c>
      <c r="O43" s="16">
        <v>0</v>
      </c>
      <c r="P43" s="17">
        <v>0</v>
      </c>
      <c r="Q43" s="17">
        <v>0</v>
      </c>
      <c r="R43" s="17">
        <f t="shared" si="16"/>
        <v>1</v>
      </c>
    </row>
    <row r="44" spans="1:18" ht="60.75" x14ac:dyDescent="0.25">
      <c r="A44" s="10">
        <v>6</v>
      </c>
      <c r="B44" s="19" t="s">
        <v>38</v>
      </c>
      <c r="C44" s="14">
        <v>69.16</v>
      </c>
      <c r="D44" s="14">
        <v>44.4</v>
      </c>
      <c r="E44" s="14">
        <v>600.29999999999995</v>
      </c>
      <c r="F44" s="15">
        <v>0</v>
      </c>
      <c r="G44" s="15">
        <v>0</v>
      </c>
      <c r="H44" s="15">
        <v>0</v>
      </c>
      <c r="I44" s="15">
        <v>0</v>
      </c>
      <c r="J44" s="15">
        <f t="shared" si="15"/>
        <v>713.8599999999999</v>
      </c>
      <c r="K44" s="16">
        <v>7</v>
      </c>
      <c r="L44" s="16">
        <v>3</v>
      </c>
      <c r="M44" s="16">
        <v>25</v>
      </c>
      <c r="N44" s="16">
        <v>0</v>
      </c>
      <c r="O44" s="16">
        <v>0</v>
      </c>
      <c r="P44" s="17">
        <v>0</v>
      </c>
      <c r="Q44" s="17">
        <v>0</v>
      </c>
      <c r="R44" s="17">
        <f t="shared" si="16"/>
        <v>35</v>
      </c>
    </row>
    <row r="45" spans="1:18" ht="81" x14ac:dyDescent="0.25">
      <c r="A45" s="10">
        <v>7</v>
      </c>
      <c r="B45" s="19" t="s">
        <v>37</v>
      </c>
      <c r="C45" s="14">
        <v>30</v>
      </c>
      <c r="D45" s="14">
        <v>239.3</v>
      </c>
      <c r="E45" s="14">
        <v>41.7</v>
      </c>
      <c r="F45" s="15">
        <v>0</v>
      </c>
      <c r="G45" s="15">
        <v>0</v>
      </c>
      <c r="H45" s="15">
        <v>0</v>
      </c>
      <c r="I45" s="15">
        <v>0</v>
      </c>
      <c r="J45" s="15">
        <f t="shared" si="15"/>
        <v>311</v>
      </c>
      <c r="K45" s="16">
        <v>1</v>
      </c>
      <c r="L45" s="16">
        <v>12</v>
      </c>
      <c r="M45" s="16">
        <v>2</v>
      </c>
      <c r="N45" s="16">
        <v>0</v>
      </c>
      <c r="O45" s="16">
        <v>0</v>
      </c>
      <c r="P45" s="17">
        <v>0</v>
      </c>
      <c r="Q45" s="17">
        <v>0</v>
      </c>
      <c r="R45" s="17">
        <f t="shared" si="16"/>
        <v>15</v>
      </c>
    </row>
    <row r="46" spans="1:18" ht="60.75" x14ac:dyDescent="0.25">
      <c r="A46" s="10">
        <v>8</v>
      </c>
      <c r="B46" s="19" t="s">
        <v>30</v>
      </c>
      <c r="C46" s="14">
        <v>275.5</v>
      </c>
      <c r="D46" s="14">
        <v>0</v>
      </c>
      <c r="E46" s="14">
        <v>41.6</v>
      </c>
      <c r="F46" s="15">
        <v>0</v>
      </c>
      <c r="G46" s="15">
        <v>0</v>
      </c>
      <c r="H46" s="15">
        <v>0</v>
      </c>
      <c r="I46" s="15">
        <v>0</v>
      </c>
      <c r="J46" s="15">
        <f t="shared" si="15"/>
        <v>317.10000000000002</v>
      </c>
      <c r="K46" s="16">
        <v>9</v>
      </c>
      <c r="L46" s="16">
        <v>0</v>
      </c>
      <c r="M46" s="16">
        <v>1</v>
      </c>
      <c r="N46" s="16">
        <v>0</v>
      </c>
      <c r="O46" s="16">
        <v>0</v>
      </c>
      <c r="P46" s="17">
        <v>0</v>
      </c>
      <c r="Q46" s="17">
        <v>0</v>
      </c>
      <c r="R46" s="17">
        <f t="shared" si="16"/>
        <v>10</v>
      </c>
    </row>
    <row r="47" spans="1:18" ht="18.75" x14ac:dyDescent="0.3">
      <c r="R47" s="18" t="s">
        <v>23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P1:R1"/>
    <mergeCell ref="B3:Q3"/>
    <mergeCell ref="A5:A7"/>
    <mergeCell ref="B5:B7"/>
    <mergeCell ref="C5:J5"/>
    <mergeCell ref="K5:R5"/>
  </mergeCells>
  <printOptions horizontalCentered="1"/>
  <pageMargins left="0.31496062992125984" right="0.31496062992125984" top="0.9055118110236221" bottom="0.31496062992125984" header="0.51181102362204722" footer="0.5118110236220472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Мурзаева Ольга Олеговна</cp:lastModifiedBy>
  <cp:lastPrinted>2022-11-07T22:44:08Z</cp:lastPrinted>
  <dcterms:created xsi:type="dcterms:W3CDTF">2019-02-21T06:26:12Z</dcterms:created>
  <dcterms:modified xsi:type="dcterms:W3CDTF">2022-11-08T01:58:15Z</dcterms:modified>
  <cp:category/>
</cp:coreProperties>
</file>